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G:\ELA\Einkauf\040_Vergabeordner\5_Ausschreibungen_ab_2016\20-Ausschreibungen SEK 2026\56_Bilddatenfreigabeportal\Vergabeunterlagen final\PDF noch nicht geschützte excel\"/>
    </mc:Choice>
  </mc:AlternateContent>
  <xr:revisionPtr revIDLastSave="0" documentId="13_ncr:1_{6796F364-F1CF-4ECE-8C4D-1E5B6B2965BB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Tabe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15" i="1" l="1"/>
  <c r="L12" i="1"/>
  <c r="L13" i="1" s="1"/>
  <c r="L20" i="1" s="1"/>
  <c r="L16" i="1"/>
  <c r="L10" i="1"/>
  <c r="L17" i="1" l="1"/>
  <c r="L19" i="1" s="1"/>
  <c r="L22" i="1" s="1"/>
  <c r="L24" i="1" l="1"/>
  <c r="L26" i="1" s="1"/>
</calcChain>
</file>

<file path=xl/sharedStrings.xml><?xml version="1.0" encoding="utf-8"?>
<sst xmlns="http://schemas.openxmlformats.org/spreadsheetml/2006/main" count="57" uniqueCount="51">
  <si>
    <t>Bieter:</t>
  </si>
  <si>
    <t>Position</t>
  </si>
  <si>
    <t>Kostenbestandteil</t>
  </si>
  <si>
    <t>Kategorie</t>
  </si>
  <si>
    <t xml:space="preserve"> Gewichtungsfaktor (fiktiv und unverbindlich, dient der Vergleichbarkteit) </t>
  </si>
  <si>
    <t>Kosten je Einheit</t>
  </si>
  <si>
    <t>Preis (netto) in €</t>
  </si>
  <si>
    <t>Leistungen Bilddatenfreigabeportal (Pauschalfestpreis)</t>
  </si>
  <si>
    <t>1.1</t>
  </si>
  <si>
    <t>Systeminstallation und Basiskonfiguration</t>
  </si>
  <si>
    <t>M1</t>
  </si>
  <si>
    <t>Festpreis</t>
  </si>
  <si>
    <t>1.2</t>
  </si>
  <si>
    <t>Projektphase 1 – Untersuchungsbasierte Freigabe</t>
  </si>
  <si>
    <t>M2, M3, M4</t>
  </si>
  <si>
    <t>1.3</t>
  </si>
  <si>
    <t>Projektphase 2 – Fallbasierte Freigabe</t>
  </si>
  <si>
    <t>M5, M6, M7</t>
  </si>
  <si>
    <t>M8</t>
  </si>
  <si>
    <t>Tagessatz</t>
  </si>
  <si>
    <t>Summe Pauschalfestpreis</t>
  </si>
  <si>
    <t>2.1</t>
  </si>
  <si>
    <t>Start: 50% nach Abschluss Phase 1 (M4), 100% nach Abschluss Phase 2 (M7)</t>
  </si>
  <si>
    <t>Preis pro Jahr</t>
  </si>
  <si>
    <t>Summe</t>
  </si>
  <si>
    <t>3.1</t>
  </si>
  <si>
    <t>Projektmanagement – 5 Tage, flexibel abrufbar (optional)</t>
  </si>
  <si>
    <t>nach Bedarf</t>
  </si>
  <si>
    <t>3.2</t>
  </si>
  <si>
    <t>Systemengineering – 10 Tage, flexibel abrufbar (optional)</t>
  </si>
  <si>
    <t>Summen</t>
  </si>
  <si>
    <t>4.1</t>
  </si>
  <si>
    <t>Pauschalfestpreis zur Erstellung des Systems inkl. Optionen und Abrufleistungen</t>
  </si>
  <si>
    <t>1+3</t>
  </si>
  <si>
    <t>4.2</t>
  </si>
  <si>
    <t>Fiktiver Gesamtangebotspreis (netto)</t>
  </si>
  <si>
    <t>4.1+4.2</t>
  </si>
  <si>
    <t>gesetzliche Umsatzsteuer</t>
  </si>
  <si>
    <t xml:space="preserve">Umsatzsteuersatz </t>
  </si>
  <si>
    <t>Fiktiver Gesamtangebotspreis (brutto)</t>
  </si>
  <si>
    <t>Name Erklärender:</t>
  </si>
  <si>
    <t>Vom Bieter verpflichtend zu befüllen (wertungsrelevant)</t>
  </si>
  <si>
    <t>IT-Administratorenschulung (2 Tage)</t>
  </si>
  <si>
    <t>Jährliche Nutzungsgebühr (Enterprise-Lizenz ohne Limitierung der Freigaben) inkl. Softwarepflege und Support</t>
  </si>
  <si>
    <t xml:space="preserve">Jährliche Nutzungsgebühr </t>
  </si>
  <si>
    <t xml:space="preserve">Tagessätze für optionale Leistungen (auf Abruf) </t>
  </si>
  <si>
    <t xml:space="preserve">Meilensteine </t>
  </si>
  <si>
    <t>Nutzungsgebühr &amp; Betriebs- und Systemserviceleistungen</t>
  </si>
  <si>
    <t>1.4</t>
  </si>
  <si>
    <t>Angebote, die nicht bei allen angegebenen Positionen in den Preisblättern die geforderten Preise enthalten, werden von der Wertung ausgeschlossen.</t>
  </si>
  <si>
    <t>Alle Preise sind netto anzugeben. Der Auftraggeber behält sich vor, die Optionen bei Bedarf zu ziehen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</si>
</sst>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9" x14ac:knownFonts="1">
    <font>
      <sz val="11"/>
      <color theme="1"/>
      <name val="Calibri"/>
      <family val="2"/>
      <charset val="1"/>
    </font>
    <font>
      <b/>
      <sz val="11"/>
      <color theme="1"/>
      <name val="Arial"/>
      <family val="2"/>
      <charset val="1"/>
    </font>
    <font>
      <sz val="11"/>
      <color theme="1"/>
      <name val="Arial"/>
      <family val="2"/>
      <charset val="1"/>
    </font>
    <font>
      <b/>
      <sz val="11"/>
      <color theme="1"/>
      <name val="Calibri"/>
      <family val="2"/>
      <charset val="1"/>
    </font>
    <font>
      <b/>
      <sz val="10"/>
      <color theme="1"/>
      <name val="Arial"/>
      <family val="2"/>
      <charset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1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89013336588644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2CC"/>
      </patternFill>
    </fill>
    <fill>
      <patternFill patternType="solid">
        <fgColor theme="0"/>
        <bgColor rgb="FFFFFF00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theme="0" tint="-0.499984740745262"/>
      </right>
      <top style="thin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/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99">
    <xf numFmtId="0" fontId="0" fillId="0" borderId="0" xfId="0"/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/>
    </xf>
    <xf numFmtId="4" fontId="0" fillId="0" borderId="0" xfId="0" applyNumberFormat="1" applyAlignment="1">
      <alignment vertical="center"/>
    </xf>
    <xf numFmtId="0" fontId="0" fillId="0" borderId="0" xfId="0" applyAlignme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wrapText="1"/>
      <protection locked="0"/>
    </xf>
    <xf numFmtId="0" fontId="1" fillId="0" borderId="0" xfId="0" applyFont="1" applyAlignment="1" applyProtection="1">
      <protection locked="0"/>
    </xf>
    <xf numFmtId="0" fontId="1" fillId="3" borderId="0" xfId="0" applyFont="1" applyFill="1" applyAlignment="1" applyProtection="1">
      <alignment vertical="center"/>
      <protection locked="0"/>
    </xf>
    <xf numFmtId="0" fontId="6" fillId="0" borderId="0" xfId="0" applyFont="1" applyAlignment="1" applyProtection="1">
      <protection locked="0"/>
    </xf>
    <xf numFmtId="0" fontId="6" fillId="0" borderId="0" xfId="0" applyFont="1"/>
    <xf numFmtId="44" fontId="0" fillId="0" borderId="1" xfId="1" applyFont="1" applyBorder="1" applyAlignment="1" applyProtection="1">
      <alignment horizontal="center" vertical="center"/>
    </xf>
    <xf numFmtId="44" fontId="3" fillId="0" borderId="11" xfId="1" applyFont="1" applyBorder="1" applyAlignment="1" applyProtection="1">
      <alignment horizontal="center" vertical="center"/>
    </xf>
    <xf numFmtId="164" fontId="3" fillId="0" borderId="11" xfId="1" applyNumberFormat="1" applyFont="1" applyBorder="1" applyAlignment="1" applyProtection="1">
      <alignment horizontal="center" vertical="center"/>
    </xf>
    <xf numFmtId="44" fontId="0" fillId="3" borderId="1" xfId="1" applyFont="1" applyFill="1" applyBorder="1" applyAlignment="1" applyProtection="1">
      <alignment horizontal="center" vertical="center"/>
      <protection locked="0"/>
    </xf>
    <xf numFmtId="44" fontId="3" fillId="4" borderId="11" xfId="1" applyFont="1" applyFill="1" applyBorder="1" applyAlignment="1" applyProtection="1">
      <alignment horizontal="center" vertical="center"/>
    </xf>
    <xf numFmtId="44" fontId="0" fillId="5" borderId="11" xfId="1" applyFont="1" applyFill="1" applyBorder="1" applyAlignment="1" applyProtection="1">
      <alignment horizontal="center" vertical="center"/>
    </xf>
    <xf numFmtId="44" fontId="1" fillId="2" borderId="1" xfId="1" applyFont="1" applyFill="1" applyBorder="1" applyAlignment="1" applyProtection="1">
      <alignment horizontal="center" vertical="center"/>
    </xf>
    <xf numFmtId="44" fontId="0" fillId="4" borderId="11" xfId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0" fillId="0" borderId="0" xfId="0" applyAlignment="1" applyProtection="1"/>
    <xf numFmtId="0" fontId="1" fillId="0" borderId="0" xfId="0" applyFont="1" applyAlignment="1" applyProtection="1">
      <alignment vertical="center"/>
    </xf>
    <xf numFmtId="0" fontId="1" fillId="2" borderId="2" xfId="0" applyFont="1" applyFill="1" applyBorder="1" applyAlignment="1" applyProtection="1">
      <alignment vertical="center"/>
    </xf>
    <xf numFmtId="49" fontId="1" fillId="2" borderId="3" xfId="0" applyNumberFormat="1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left" vertical="center"/>
    </xf>
    <xf numFmtId="49" fontId="1" fillId="2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/>
    </xf>
    <xf numFmtId="4" fontId="1" fillId="2" borderId="7" xfId="0" applyNumberFormat="1" applyFont="1" applyFill="1" applyBorder="1" applyAlignment="1" applyProtection="1">
      <alignment horizontal="center" vertical="center"/>
    </xf>
    <xf numFmtId="0" fontId="1" fillId="2" borderId="8" xfId="0" applyFont="1" applyFill="1" applyBorder="1" applyAlignment="1" applyProtection="1">
      <alignment vertical="center"/>
    </xf>
    <xf numFmtId="49" fontId="1" fillId="2" borderId="9" xfId="0" applyNumberFormat="1" applyFont="1" applyFill="1" applyBorder="1" applyAlignment="1" applyProtection="1">
      <alignment horizontal="center" vertical="center"/>
    </xf>
    <xf numFmtId="0" fontId="1" fillId="2" borderId="9" xfId="0" applyFont="1" applyFill="1" applyBorder="1" applyAlignment="1" applyProtection="1">
      <alignment horizontal="left" vertical="center"/>
    </xf>
    <xf numFmtId="49" fontId="1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Font="1" applyFill="1" applyBorder="1" applyAlignment="1" applyProtection="1">
      <alignment horizontal="center" vertical="center"/>
    </xf>
    <xf numFmtId="4" fontId="1" fillId="2" borderId="1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 wrapText="1"/>
    </xf>
    <xf numFmtId="0" fontId="0" fillId="0" borderId="1" xfId="0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/>
    </xf>
    <xf numFmtId="0" fontId="5" fillId="2" borderId="8" xfId="0" applyFont="1" applyFill="1" applyBorder="1" applyAlignment="1" applyProtection="1">
      <alignment vertical="center"/>
    </xf>
    <xf numFmtId="49" fontId="6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vertical="center"/>
    </xf>
    <xf numFmtId="49" fontId="6" fillId="0" borderId="0" xfId="0" applyNumberFormat="1" applyFont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vertical="center"/>
    </xf>
    <xf numFmtId="49" fontId="2" fillId="0" borderId="10" xfId="0" applyNumberFormat="1" applyFont="1" applyBorder="1" applyAlignment="1" applyProtection="1">
      <alignment horizontal="center" vertical="center"/>
    </xf>
    <xf numFmtId="0" fontId="0" fillId="0" borderId="10" xfId="0" applyBorder="1" applyAlignment="1" applyProtection="1">
      <alignment vertical="center"/>
    </xf>
    <xf numFmtId="0" fontId="2" fillId="0" borderId="10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left" vertical="top" wrapText="1"/>
    </xf>
    <xf numFmtId="0" fontId="0" fillId="4" borderId="1" xfId="0" applyFill="1" applyBorder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left" vertical="center"/>
    </xf>
    <xf numFmtId="49" fontId="1" fillId="2" borderId="14" xfId="0" applyNumberFormat="1" applyFont="1" applyFill="1" applyBorder="1" applyAlignment="1" applyProtection="1">
      <alignment horizontal="center" vertical="center"/>
    </xf>
    <xf numFmtId="0" fontId="1" fillId="2" borderId="14" xfId="0" applyFont="1" applyFill="1" applyBorder="1" applyAlignment="1" applyProtection="1">
      <alignment horizontal="left" vertical="center"/>
    </xf>
    <xf numFmtId="0" fontId="1" fillId="2" borderId="14" xfId="0" applyFont="1" applyFill="1" applyBorder="1" applyAlignment="1" applyProtection="1">
      <alignment horizontal="center" vertical="center"/>
    </xf>
    <xf numFmtId="4" fontId="1" fillId="2" borderId="15" xfId="0" applyNumberFormat="1" applyFont="1" applyFill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vertical="center" wrapText="1"/>
    </xf>
    <xf numFmtId="49" fontId="2" fillId="0" borderId="11" xfId="0" applyNumberFormat="1" applyFont="1" applyBorder="1" applyAlignment="1" applyProtection="1">
      <alignment horizontal="center" vertical="center"/>
    </xf>
    <xf numFmtId="49" fontId="2" fillId="0" borderId="16" xfId="0" applyNumberFormat="1" applyFont="1" applyBorder="1" applyAlignment="1" applyProtection="1">
      <alignment horizontal="center" vertical="center"/>
    </xf>
    <xf numFmtId="0" fontId="0" fillId="0" borderId="17" xfId="0" applyBorder="1" applyAlignment="1" applyProtection="1">
      <alignment vertical="center"/>
    </xf>
    <xf numFmtId="0" fontId="0" fillId="0" borderId="18" xfId="0" applyBorder="1" applyAlignment="1" applyProtection="1">
      <alignment vertical="center"/>
    </xf>
    <xf numFmtId="0" fontId="2" fillId="0" borderId="9" xfId="0" applyNumberFormat="1" applyFont="1" applyBorder="1" applyAlignment="1" applyProtection="1">
      <alignment horizontal="center" vertical="center"/>
    </xf>
    <xf numFmtId="0" fontId="0" fillId="0" borderId="11" xfId="0" applyBorder="1" applyAlignment="1" applyProtection="1">
      <alignment vertical="center"/>
    </xf>
    <xf numFmtId="0" fontId="1" fillId="2" borderId="19" xfId="0" applyFont="1" applyFill="1" applyBorder="1" applyAlignment="1" applyProtection="1">
      <alignment vertical="center"/>
    </xf>
    <xf numFmtId="49" fontId="2" fillId="0" borderId="14" xfId="0" applyNumberFormat="1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vertical="center" wrapText="1"/>
    </xf>
    <xf numFmtId="0" fontId="0" fillId="0" borderId="14" xfId="0" applyBorder="1" applyAlignment="1" applyProtection="1">
      <alignment vertical="center"/>
    </xf>
    <xf numFmtId="44" fontId="0" fillId="0" borderId="15" xfId="1" applyFont="1" applyBorder="1" applyAlignment="1" applyProtection="1">
      <alignment horizontal="center" vertical="center"/>
    </xf>
    <xf numFmtId="49" fontId="2" fillId="2" borderId="10" xfId="0" applyNumberFormat="1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0" fontId="1" fillId="2" borderId="10" xfId="0" applyFont="1" applyFill="1" applyBorder="1" applyAlignment="1" applyProtection="1">
      <alignment horizontal="left" vertical="center"/>
    </xf>
    <xf numFmtId="49" fontId="0" fillId="0" borderId="14" xfId="0" applyNumberForma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44" fontId="0" fillId="0" borderId="15" xfId="1" applyFont="1" applyBorder="1" applyAlignment="1" applyProtection="1">
      <alignment vertical="center"/>
    </xf>
    <xf numFmtId="0" fontId="4" fillId="0" borderId="10" xfId="0" applyFont="1" applyBorder="1" applyAlignment="1" applyProtection="1">
      <alignment vertical="center"/>
    </xf>
    <xf numFmtId="0" fontId="0" fillId="0" borderId="10" xfId="0" applyBorder="1" applyAlignment="1" applyProtection="1">
      <alignment horizontal="center" vertical="center"/>
    </xf>
    <xf numFmtId="9" fontId="0" fillId="0" borderId="1" xfId="0" applyNumberFormat="1" applyBorder="1" applyAlignment="1" applyProtection="1">
      <alignment vertical="center"/>
    </xf>
    <xf numFmtId="0" fontId="1" fillId="3" borderId="0" xfId="0" applyFont="1" applyFill="1" applyAlignment="1" applyProtection="1">
      <alignment vertical="center"/>
    </xf>
    <xf numFmtId="0" fontId="0" fillId="3" borderId="0" xfId="0" applyFill="1" applyAlignment="1" applyProtection="1">
      <alignment horizontal="center" vertical="center"/>
    </xf>
    <xf numFmtId="0" fontId="0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vertical="center"/>
    </xf>
    <xf numFmtId="49" fontId="0" fillId="0" borderId="0" xfId="0" applyNumberFormat="1" applyAlignment="1" applyProtection="1">
      <alignment horizontal="center" vertical="center"/>
    </xf>
    <xf numFmtId="4" fontId="0" fillId="0" borderId="0" xfId="0" applyNumberFormat="1" applyAlignment="1" applyProtection="1">
      <alignment vertical="center"/>
    </xf>
    <xf numFmtId="0" fontId="8" fillId="0" borderId="0" xfId="0" applyFont="1" applyAlignment="1" applyProtection="1">
      <alignment horizontal="left" vertical="center" indent="1"/>
    </xf>
    <xf numFmtId="0" fontId="8" fillId="0" borderId="0" xfId="0" applyFont="1" applyAlignment="1" applyProtection="1">
      <alignment vertical="center"/>
    </xf>
  </cellXfs>
  <cellStyles count="2">
    <cellStyle name="Standard" xfId="0" builtinId="0"/>
    <cellStyle name="Währung" xfId="1" builtinId="4"/>
  </cellStyles>
  <dxfs count="27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61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5"/>
  <sheetViews>
    <sheetView showGridLines="0" tabSelected="1" zoomScale="115" zoomScaleNormal="115" workbookViewId="0">
      <selection activeCell="C2" sqref="C2:L2"/>
    </sheetView>
  </sheetViews>
  <sheetFormatPr baseColWidth="10" defaultColWidth="11.42578125" defaultRowHeight="15" x14ac:dyDescent="0.25"/>
  <cols>
    <col min="1" max="1" width="5" style="1" customWidth="1"/>
    <col min="2" max="2" width="9.5703125" style="2" customWidth="1"/>
    <col min="3" max="3" width="79.28515625" style="3" customWidth="1"/>
    <col min="4" max="4" width="25.42578125" style="4" customWidth="1"/>
    <col min="5" max="5" width="5.140625" style="3" customWidth="1"/>
    <col min="6" max="6" width="13.5703125" style="2" customWidth="1"/>
    <col min="7" max="7" width="5.140625" style="3" customWidth="1"/>
    <col min="8" max="8" width="26.28515625" style="2" customWidth="1"/>
    <col min="9" max="9" width="5.28515625" style="2" customWidth="1"/>
    <col min="10" max="10" width="18.5703125" style="2" customWidth="1"/>
    <col min="11" max="11" width="5.140625" style="3" customWidth="1"/>
    <col min="12" max="12" width="18.5703125" style="5" customWidth="1"/>
    <col min="13" max="13" width="5.5703125" style="1" customWidth="1"/>
    <col min="14" max="14" width="16.42578125" style="1" customWidth="1"/>
  </cols>
  <sheetData>
    <row r="1" spans="1:16" ht="1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6"/>
      <c r="N1" s="7"/>
      <c r="O1" s="6"/>
      <c r="P1" s="6"/>
    </row>
    <row r="2" spans="1:16" ht="15" customHeight="1" x14ac:dyDescent="0.25">
      <c r="A2" s="23"/>
      <c r="B2" s="24" t="s">
        <v>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6"/>
      <c r="N2" s="6"/>
      <c r="O2" s="6"/>
      <c r="P2" s="9"/>
    </row>
    <row r="3" spans="1:16" ht="15" customHeight="1" x14ac:dyDescent="0.25">
      <c r="A3" s="6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6"/>
      <c r="N3" s="6"/>
      <c r="O3" s="6"/>
      <c r="P3" s="6"/>
    </row>
    <row r="4" spans="1:16" ht="60" customHeight="1" x14ac:dyDescent="0.25">
      <c r="A4" s="25"/>
      <c r="B4" s="26" t="s">
        <v>1</v>
      </c>
      <c r="C4" s="27" t="s">
        <v>2</v>
      </c>
      <c r="D4" s="28" t="s">
        <v>46</v>
      </c>
      <c r="E4" s="29"/>
      <c r="F4" s="29" t="s">
        <v>3</v>
      </c>
      <c r="G4" s="29"/>
      <c r="H4" s="30" t="s">
        <v>4</v>
      </c>
      <c r="I4" s="30"/>
      <c r="J4" s="30" t="s">
        <v>5</v>
      </c>
      <c r="K4" s="31"/>
      <c r="L4" s="32" t="s">
        <v>6</v>
      </c>
      <c r="M4" s="6"/>
      <c r="N4" s="6"/>
      <c r="O4" s="6"/>
      <c r="P4" s="6"/>
    </row>
    <row r="5" spans="1:16" ht="15.75" customHeight="1" x14ac:dyDescent="0.25">
      <c r="A5" s="33"/>
      <c r="B5" s="34">
        <v>1</v>
      </c>
      <c r="C5" s="35" t="s">
        <v>7</v>
      </c>
      <c r="D5" s="36"/>
      <c r="E5" s="37"/>
      <c r="F5" s="37"/>
      <c r="G5" s="37"/>
      <c r="H5" s="37"/>
      <c r="I5" s="37"/>
      <c r="J5" s="37"/>
      <c r="K5" s="37"/>
      <c r="L5" s="38"/>
      <c r="M5" s="6"/>
      <c r="N5" s="10"/>
      <c r="O5" s="6"/>
      <c r="P5" s="6"/>
    </row>
    <row r="6" spans="1:16" ht="28.5" customHeight="1" x14ac:dyDescent="0.25">
      <c r="A6" s="33"/>
      <c r="B6" s="39" t="s">
        <v>8</v>
      </c>
      <c r="C6" s="40" t="s">
        <v>9</v>
      </c>
      <c r="D6" s="39" t="s">
        <v>10</v>
      </c>
      <c r="E6" s="41"/>
      <c r="F6" s="42" t="s">
        <v>11</v>
      </c>
      <c r="G6" s="41"/>
      <c r="H6" s="43"/>
      <c r="I6" s="44"/>
      <c r="J6" s="43"/>
      <c r="K6" s="41"/>
      <c r="L6" s="17"/>
      <c r="M6" s="6"/>
      <c r="N6" s="6"/>
      <c r="O6" s="6"/>
      <c r="P6" s="6"/>
    </row>
    <row r="7" spans="1:16" ht="15.75" customHeight="1" x14ac:dyDescent="0.25">
      <c r="A7" s="33"/>
      <c r="B7" s="39" t="s">
        <v>12</v>
      </c>
      <c r="C7" s="45" t="s">
        <v>13</v>
      </c>
      <c r="D7" s="39" t="s">
        <v>14</v>
      </c>
      <c r="E7" s="41"/>
      <c r="F7" s="42" t="s">
        <v>11</v>
      </c>
      <c r="G7" s="41"/>
      <c r="H7" s="43"/>
      <c r="I7" s="44"/>
      <c r="J7" s="43"/>
      <c r="K7" s="41"/>
      <c r="L7" s="17"/>
      <c r="M7" s="6"/>
      <c r="N7" s="6"/>
      <c r="O7" s="6"/>
      <c r="P7" s="6"/>
    </row>
    <row r="8" spans="1:16" ht="15.75" customHeight="1" x14ac:dyDescent="0.25">
      <c r="A8" s="33"/>
      <c r="B8" s="39" t="s">
        <v>15</v>
      </c>
      <c r="C8" s="45" t="s">
        <v>16</v>
      </c>
      <c r="D8" s="39" t="s">
        <v>17</v>
      </c>
      <c r="E8" s="41"/>
      <c r="F8" s="42" t="s">
        <v>11</v>
      </c>
      <c r="G8" s="41"/>
      <c r="H8" s="43"/>
      <c r="I8" s="44"/>
      <c r="J8" s="43"/>
      <c r="K8" s="41"/>
      <c r="L8" s="17"/>
      <c r="M8" s="6"/>
      <c r="N8" s="6"/>
      <c r="O8" s="6"/>
      <c r="P8" s="6"/>
    </row>
    <row r="9" spans="1:16" s="13" customFormat="1" ht="15.75" customHeight="1" x14ac:dyDescent="0.2">
      <c r="A9" s="46"/>
      <c r="B9" s="47" t="s">
        <v>48</v>
      </c>
      <c r="C9" s="48" t="s">
        <v>42</v>
      </c>
      <c r="D9" s="49" t="s">
        <v>18</v>
      </c>
      <c r="E9" s="48"/>
      <c r="F9" s="50" t="s">
        <v>11</v>
      </c>
      <c r="G9" s="48"/>
      <c r="H9" s="51"/>
      <c r="I9" s="50"/>
      <c r="J9" s="51"/>
      <c r="K9" s="48"/>
      <c r="L9" s="17"/>
      <c r="M9" s="12"/>
      <c r="N9" s="12"/>
      <c r="O9" s="12"/>
      <c r="P9" s="12"/>
    </row>
    <row r="10" spans="1:16" ht="15.75" customHeight="1" x14ac:dyDescent="0.25">
      <c r="A10" s="33"/>
      <c r="B10" s="52"/>
      <c r="C10" s="53"/>
      <c r="D10" s="54"/>
      <c r="E10" s="55"/>
      <c r="F10" s="56"/>
      <c r="G10" s="55"/>
      <c r="H10" s="57" t="s">
        <v>20</v>
      </c>
      <c r="I10" s="57"/>
      <c r="J10" s="57"/>
      <c r="K10" s="55"/>
      <c r="L10" s="15">
        <f>SUM(L6:L9)</f>
        <v>0</v>
      </c>
      <c r="M10" s="6"/>
      <c r="N10" s="6"/>
      <c r="O10" s="6"/>
      <c r="P10" s="6"/>
    </row>
    <row r="11" spans="1:16" ht="15.75" customHeight="1" x14ac:dyDescent="0.25">
      <c r="A11" s="33"/>
      <c r="B11" s="60">
        <v>2</v>
      </c>
      <c r="C11" s="61" t="s">
        <v>44</v>
      </c>
      <c r="D11" s="62"/>
      <c r="E11" s="63"/>
      <c r="F11" s="64"/>
      <c r="G11" s="63"/>
      <c r="H11" s="64"/>
      <c r="I11" s="64"/>
      <c r="J11" s="64"/>
      <c r="K11" s="63"/>
      <c r="L11" s="65"/>
      <c r="M11" s="6"/>
      <c r="N11" s="6"/>
      <c r="O11" s="6"/>
      <c r="P11" s="6"/>
    </row>
    <row r="12" spans="1:16" ht="48" customHeight="1" x14ac:dyDescent="0.25">
      <c r="A12" s="33"/>
      <c r="B12" s="39" t="s">
        <v>21</v>
      </c>
      <c r="C12" s="40" t="s">
        <v>43</v>
      </c>
      <c r="D12" s="58" t="s">
        <v>22</v>
      </c>
      <c r="E12" s="41"/>
      <c r="F12" s="42" t="s">
        <v>23</v>
      </c>
      <c r="G12" s="41"/>
      <c r="H12" s="59">
        <v>3</v>
      </c>
      <c r="I12" s="44"/>
      <c r="J12" s="17"/>
      <c r="K12" s="41"/>
      <c r="L12" s="14">
        <f>H12*J12</f>
        <v>0</v>
      </c>
      <c r="M12" s="6"/>
      <c r="N12" s="6"/>
      <c r="O12" s="6"/>
      <c r="P12" s="6"/>
    </row>
    <row r="13" spans="1:16" ht="24" customHeight="1" x14ac:dyDescent="0.25">
      <c r="A13" s="33"/>
      <c r="B13" s="52"/>
      <c r="C13" s="55"/>
      <c r="D13" s="54"/>
      <c r="E13" s="55"/>
      <c r="F13" s="56"/>
      <c r="G13" s="55"/>
      <c r="H13" s="57" t="s">
        <v>24</v>
      </c>
      <c r="I13" s="57"/>
      <c r="J13" s="57"/>
      <c r="K13" s="55"/>
      <c r="L13" s="16">
        <f>L12</f>
        <v>0</v>
      </c>
      <c r="M13" s="6"/>
      <c r="N13" s="6"/>
      <c r="O13" s="6"/>
      <c r="P13" s="6"/>
    </row>
    <row r="14" spans="1:16" ht="15.75" customHeight="1" x14ac:dyDescent="0.25">
      <c r="A14" s="33"/>
      <c r="B14" s="60">
        <v>3</v>
      </c>
      <c r="C14" s="61" t="s">
        <v>45</v>
      </c>
      <c r="D14" s="62"/>
      <c r="E14" s="64"/>
      <c r="F14" s="64"/>
      <c r="G14" s="64"/>
      <c r="H14" s="64"/>
      <c r="I14" s="64"/>
      <c r="J14" s="64"/>
      <c r="K14" s="64"/>
      <c r="L14" s="65"/>
      <c r="M14" s="6"/>
      <c r="N14" s="6"/>
      <c r="O14" s="6"/>
      <c r="P14" s="6"/>
    </row>
    <row r="15" spans="1:16" ht="15.75" customHeight="1" x14ac:dyDescent="0.25">
      <c r="A15" s="33"/>
      <c r="B15" s="39" t="s">
        <v>25</v>
      </c>
      <c r="C15" s="45" t="s">
        <v>26</v>
      </c>
      <c r="D15" s="66" t="s">
        <v>27</v>
      </c>
      <c r="E15" s="41"/>
      <c r="F15" s="42" t="s">
        <v>19</v>
      </c>
      <c r="G15" s="41"/>
      <c r="H15" s="44">
        <v>5</v>
      </c>
      <c r="I15" s="44"/>
      <c r="J15" s="17"/>
      <c r="K15" s="41"/>
      <c r="L15" s="14">
        <f>H15*J15</f>
        <v>0</v>
      </c>
      <c r="M15" s="6"/>
      <c r="N15" s="6"/>
      <c r="O15" s="6"/>
      <c r="P15" s="6"/>
    </row>
    <row r="16" spans="1:16" ht="16.5" customHeight="1" x14ac:dyDescent="0.25">
      <c r="A16" s="33"/>
      <c r="B16" s="39" t="s">
        <v>28</v>
      </c>
      <c r="C16" s="45" t="s">
        <v>29</v>
      </c>
      <c r="D16" s="66" t="s">
        <v>27</v>
      </c>
      <c r="E16" s="41"/>
      <c r="F16" s="42" t="s">
        <v>19</v>
      </c>
      <c r="G16" s="41"/>
      <c r="H16" s="44">
        <v>10</v>
      </c>
      <c r="I16" s="44"/>
      <c r="J16" s="17"/>
      <c r="K16" s="41"/>
      <c r="L16" s="14">
        <f>H16*J16</f>
        <v>0</v>
      </c>
      <c r="M16" s="6"/>
      <c r="N16" s="6"/>
      <c r="O16" s="6"/>
      <c r="P16" s="6"/>
    </row>
    <row r="17" spans="1:16" ht="17.100000000000001" customHeight="1" x14ac:dyDescent="0.25">
      <c r="A17" s="33"/>
      <c r="B17" s="67"/>
      <c r="C17" s="68"/>
      <c r="D17" s="53"/>
      <c r="E17" s="54"/>
      <c r="F17" s="55"/>
      <c r="G17" s="56"/>
      <c r="H17" s="57" t="s">
        <v>24</v>
      </c>
      <c r="I17" s="57"/>
      <c r="J17" s="57"/>
      <c r="K17" s="68"/>
      <c r="L17" s="18">
        <f>SUM(L15:L16)</f>
        <v>0</v>
      </c>
      <c r="M17" s="6"/>
      <c r="N17" s="6"/>
      <c r="O17" s="6"/>
      <c r="P17" s="6"/>
    </row>
    <row r="18" spans="1:16" ht="17.25" customHeight="1" x14ac:dyDescent="0.25">
      <c r="A18" s="33"/>
      <c r="B18" s="60">
        <v>4</v>
      </c>
      <c r="C18" s="61" t="s">
        <v>30</v>
      </c>
      <c r="D18" s="62"/>
      <c r="E18" s="63"/>
      <c r="F18" s="64"/>
      <c r="G18" s="63"/>
      <c r="H18" s="64"/>
      <c r="I18" s="64"/>
      <c r="J18" s="64"/>
      <c r="K18" s="63"/>
      <c r="L18" s="65"/>
      <c r="M18" s="6"/>
      <c r="N18" s="6"/>
      <c r="O18" s="6"/>
      <c r="P18" s="6"/>
    </row>
    <row r="19" spans="1:16" ht="15" customHeight="1" x14ac:dyDescent="0.25">
      <c r="A19" s="33"/>
      <c r="B19" s="69" t="s">
        <v>31</v>
      </c>
      <c r="C19" s="68" t="s">
        <v>32</v>
      </c>
      <c r="D19" s="70" t="s">
        <v>33</v>
      </c>
      <c r="E19" s="71"/>
      <c r="F19" s="71"/>
      <c r="G19" s="71"/>
      <c r="H19" s="71"/>
      <c r="I19" s="71"/>
      <c r="J19" s="71"/>
      <c r="K19" s="72"/>
      <c r="L19" s="19">
        <f>L10+L17</f>
        <v>0</v>
      </c>
      <c r="M19" s="6"/>
      <c r="N19" s="6"/>
      <c r="O19" s="6"/>
      <c r="P19" s="6"/>
    </row>
    <row r="20" spans="1:16" ht="15.75" customHeight="1" x14ac:dyDescent="0.25">
      <c r="A20" s="33"/>
      <c r="B20" s="69" t="s">
        <v>34</v>
      </c>
      <c r="C20" s="68" t="s">
        <v>47</v>
      </c>
      <c r="D20" s="73">
        <v>2</v>
      </c>
      <c r="E20" s="55"/>
      <c r="F20" s="55"/>
      <c r="G20" s="55"/>
      <c r="H20" s="55"/>
      <c r="I20" s="55"/>
      <c r="J20" s="55"/>
      <c r="K20" s="74"/>
      <c r="L20" s="19">
        <f>L13</f>
        <v>0</v>
      </c>
      <c r="M20" s="6"/>
      <c r="N20" s="6"/>
      <c r="O20" s="6"/>
      <c r="P20" s="6"/>
    </row>
    <row r="21" spans="1:16" ht="44.25" customHeight="1" x14ac:dyDescent="0.25">
      <c r="A21" s="75"/>
      <c r="B21" s="76"/>
      <c r="C21" s="77"/>
      <c r="D21" s="76"/>
      <c r="E21" s="78"/>
      <c r="F21" s="78"/>
      <c r="G21" s="78"/>
      <c r="H21" s="78"/>
      <c r="I21" s="78"/>
      <c r="J21" s="78"/>
      <c r="K21" s="78"/>
      <c r="L21" s="79"/>
      <c r="M21" s="6"/>
      <c r="N21" s="6"/>
      <c r="O21" s="6"/>
      <c r="P21" s="6"/>
    </row>
    <row r="22" spans="1:16" ht="42.75" customHeight="1" x14ac:dyDescent="0.25">
      <c r="A22" s="23"/>
      <c r="B22" s="37"/>
      <c r="C22" s="35" t="s">
        <v>35</v>
      </c>
      <c r="D22" s="80" t="s">
        <v>36</v>
      </c>
      <c r="E22" s="81"/>
      <c r="F22" s="37"/>
      <c r="G22" s="82"/>
      <c r="H22" s="37"/>
      <c r="I22" s="37"/>
      <c r="J22" s="37"/>
      <c r="K22" s="82"/>
      <c r="L22" s="20">
        <f>L19+L20</f>
        <v>0</v>
      </c>
      <c r="M22" s="6"/>
      <c r="N22" s="6"/>
      <c r="O22" s="6"/>
      <c r="P22" s="6"/>
    </row>
    <row r="23" spans="1:16" ht="42.75" customHeight="1" x14ac:dyDescent="0.25">
      <c r="A23" s="23"/>
      <c r="B23" s="78"/>
      <c r="C23" s="78"/>
      <c r="D23" s="83"/>
      <c r="E23" s="78"/>
      <c r="F23" s="84"/>
      <c r="G23" s="78"/>
      <c r="H23" s="85"/>
      <c r="I23" s="85"/>
      <c r="J23" s="85"/>
      <c r="K23" s="78"/>
      <c r="L23" s="86"/>
      <c r="M23" s="6"/>
      <c r="N23" s="6"/>
      <c r="O23" s="6"/>
      <c r="P23" s="6"/>
    </row>
    <row r="24" spans="1:16" ht="48" customHeight="1" x14ac:dyDescent="0.25">
      <c r="A24" s="23"/>
      <c r="B24" s="69"/>
      <c r="C24" s="40" t="s">
        <v>37</v>
      </c>
      <c r="D24" s="67"/>
      <c r="E24" s="55"/>
      <c r="F24" s="55"/>
      <c r="G24" s="55"/>
      <c r="H24" s="87" t="s">
        <v>38</v>
      </c>
      <c r="I24" s="88"/>
      <c r="J24" s="88"/>
      <c r="K24" s="89">
        <v>0.19</v>
      </c>
      <c r="L24" s="21">
        <f>K24*L22</f>
        <v>0</v>
      </c>
      <c r="M24" s="6"/>
      <c r="N24" s="6"/>
      <c r="O24" s="6"/>
      <c r="P24" s="9"/>
    </row>
    <row r="25" spans="1:16" ht="15.7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6"/>
      <c r="N25" s="6"/>
      <c r="O25" s="6"/>
      <c r="P25" s="6"/>
    </row>
    <row r="26" spans="1:16" ht="15.75" customHeight="1" x14ac:dyDescent="0.25">
      <c r="A26" s="23"/>
      <c r="B26" s="37"/>
      <c r="C26" s="35" t="s">
        <v>39</v>
      </c>
      <c r="D26" s="80"/>
      <c r="E26" s="81"/>
      <c r="F26" s="37"/>
      <c r="G26" s="82"/>
      <c r="H26" s="37"/>
      <c r="I26" s="37"/>
      <c r="J26" s="37"/>
      <c r="K26" s="82"/>
      <c r="L26" s="20">
        <f>L22+L24</f>
        <v>0</v>
      </c>
      <c r="M26" s="6"/>
      <c r="N26" s="6"/>
      <c r="O26" s="6"/>
      <c r="P26" s="6"/>
    </row>
    <row r="27" spans="1:16" ht="15.75" customHeight="1" x14ac:dyDescent="0.25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6"/>
      <c r="N27" s="6"/>
      <c r="O27" s="6"/>
      <c r="P27" s="6"/>
    </row>
    <row r="28" spans="1:16" ht="14.25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6"/>
      <c r="N28" s="6"/>
      <c r="O28" s="6"/>
      <c r="P28" s="6"/>
    </row>
    <row r="29" spans="1:16" ht="15.75" customHeight="1" x14ac:dyDescent="0.25">
      <c r="A29" s="23"/>
      <c r="B29" s="90" t="s">
        <v>40</v>
      </c>
      <c r="C29" s="11"/>
      <c r="D29" s="8"/>
      <c r="E29" s="8"/>
      <c r="F29" s="8"/>
      <c r="G29" s="8"/>
      <c r="H29" s="8"/>
      <c r="I29" s="8"/>
      <c r="J29" s="8"/>
      <c r="K29" s="8"/>
      <c r="L29" s="8"/>
      <c r="M29" s="6"/>
      <c r="N29" s="6"/>
      <c r="O29" s="6"/>
      <c r="P29" s="6"/>
    </row>
    <row r="30" spans="1:16" ht="15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6"/>
      <c r="N30" s="6"/>
      <c r="O30" s="6"/>
      <c r="P30" s="6"/>
    </row>
    <row r="31" spans="1:16" ht="15.75" customHeight="1" x14ac:dyDescent="0.25">
      <c r="A31" s="23"/>
      <c r="B31" s="91"/>
      <c r="C31" s="92" t="s">
        <v>41</v>
      </c>
      <c r="D31" s="23"/>
      <c r="E31" s="23"/>
      <c r="F31" s="23"/>
      <c r="G31" s="23"/>
      <c r="H31" s="23"/>
      <c r="I31" s="23"/>
      <c r="J31" s="23"/>
      <c r="K31" s="23"/>
      <c r="L31" s="23"/>
      <c r="M31" s="6"/>
      <c r="N31" s="6"/>
      <c r="O31" s="6"/>
      <c r="P31" s="6"/>
    </row>
    <row r="32" spans="1:16" ht="30" customHeight="1" x14ac:dyDescent="0.25">
      <c r="A32" s="23"/>
      <c r="B32" s="93"/>
      <c r="C32" s="94"/>
      <c r="D32" s="95"/>
      <c r="E32" s="94"/>
      <c r="F32" s="93"/>
      <c r="G32" s="94"/>
      <c r="H32" s="93"/>
      <c r="I32" s="93"/>
      <c r="J32" s="93"/>
      <c r="K32" s="94"/>
      <c r="L32" s="96"/>
    </row>
    <row r="33" spans="1:12" ht="32.25" customHeight="1" x14ac:dyDescent="0.25">
      <c r="A33" s="23"/>
      <c r="B33" s="97" t="s">
        <v>49</v>
      </c>
      <c r="C33" s="94"/>
      <c r="D33" s="95"/>
      <c r="E33" s="94"/>
      <c r="F33" s="93"/>
      <c r="G33" s="94"/>
      <c r="H33" s="93"/>
      <c r="I33" s="93"/>
      <c r="J33" s="93"/>
      <c r="K33" s="94"/>
      <c r="L33" s="96"/>
    </row>
    <row r="34" spans="1:12" ht="15" customHeight="1" x14ac:dyDescent="0.25">
      <c r="A34" s="23"/>
      <c r="B34" s="98" t="s">
        <v>50</v>
      </c>
      <c r="C34" s="94"/>
      <c r="D34" s="95"/>
      <c r="E34" s="94"/>
      <c r="F34" s="93"/>
      <c r="G34" s="94"/>
      <c r="H34" s="93"/>
      <c r="I34" s="93"/>
      <c r="J34" s="93"/>
      <c r="K34" s="94"/>
      <c r="L34" s="96"/>
    </row>
    <row r="35" spans="1:12" ht="15.75" customHeight="1" x14ac:dyDescent="0.25"/>
    <row r="36" spans="1:12" ht="15" customHeight="1" x14ac:dyDescent="0.25"/>
    <row r="37" spans="1:12" ht="15" customHeight="1" x14ac:dyDescent="0.25"/>
    <row r="38" spans="1:12" ht="15" customHeight="1" x14ac:dyDescent="0.25"/>
    <row r="39" spans="1:12" ht="15" customHeight="1" x14ac:dyDescent="0.25"/>
    <row r="40" spans="1:12" ht="15" customHeight="1" x14ac:dyDescent="0.25"/>
    <row r="41" spans="1:12" ht="15" customHeight="1" x14ac:dyDescent="0.25"/>
    <row r="42" spans="1:12" ht="15" customHeight="1" x14ac:dyDescent="0.25"/>
    <row r="43" spans="1:12" ht="15" customHeight="1" x14ac:dyDescent="0.25"/>
    <row r="44" spans="1:12" ht="15" customHeight="1" x14ac:dyDescent="0.25"/>
    <row r="45" spans="1:12" ht="15" customHeight="1" x14ac:dyDescent="0.25"/>
  </sheetData>
  <sheetProtection algorithmName="SHA-512" hashValue="80FMBL0FmIyMhQf0Bp+aZIbSq/Eu0qp0b0NwJ5r3aU/szxKOY9xdljBRCcGkBWfIbj72Vc6k/jpqldhmHs1iag==" saltValue="NfXwMqK6f/2olfF8+ekEhQ==" spinCount="100000" sheet="1" objects="1" scenarios="1" selectLockedCells="1"/>
  <mergeCells count="1">
    <mergeCell ref="C2:L2"/>
  </mergeCells>
  <conditionalFormatting sqref="B16:K16">
    <cfRule type="cellIs" dxfId="26" priority="2" operator="greaterThan">
      <formula>#REF!</formula>
    </cfRule>
    <cfRule type="cellIs" dxfId="25" priority="3" operator="equal">
      <formula>#REF!</formula>
    </cfRule>
    <cfRule type="cellIs" dxfId="24" priority="4" operator="lessThan">
      <formula>#REF!</formula>
    </cfRule>
  </conditionalFormatting>
  <conditionalFormatting sqref="B36:L36">
    <cfRule type="cellIs" dxfId="23" priority="5" operator="greaterThan">
      <formula>#REF!</formula>
    </cfRule>
    <cfRule type="cellIs" dxfId="22" priority="6" operator="equal">
      <formula>#REF!</formula>
    </cfRule>
    <cfRule type="cellIs" dxfId="21" priority="7" operator="lessThan">
      <formula>#REF!</formula>
    </cfRule>
  </conditionalFormatting>
  <conditionalFormatting sqref="B40:L40">
    <cfRule type="cellIs" dxfId="20" priority="8" operator="greaterThan">
      <formula>#REF!</formula>
    </cfRule>
    <cfRule type="cellIs" dxfId="19" priority="9" operator="equal">
      <formula>#REF!</formula>
    </cfRule>
    <cfRule type="cellIs" dxfId="18" priority="10" operator="lessThan">
      <formula>#REF!</formula>
    </cfRule>
  </conditionalFormatting>
  <conditionalFormatting sqref="B26:L26">
    <cfRule type="cellIs" dxfId="17" priority="11" operator="greaterThan">
      <formula>#REF!</formula>
    </cfRule>
    <cfRule type="cellIs" dxfId="16" priority="12" operator="equal">
      <formula>#REF!</formula>
    </cfRule>
    <cfRule type="cellIs" dxfId="15" priority="13" operator="lessThan">
      <formula>#REF!</formula>
    </cfRule>
  </conditionalFormatting>
  <conditionalFormatting sqref="B32:L32">
    <cfRule type="cellIs" dxfId="14" priority="14" operator="greaterThan">
      <formula>#REF!</formula>
    </cfRule>
    <cfRule type="cellIs" dxfId="13" priority="15" operator="equal">
      <formula>#REF!</formula>
    </cfRule>
    <cfRule type="cellIs" dxfId="12" priority="16" operator="lessThan">
      <formula>#REF!</formula>
    </cfRule>
  </conditionalFormatting>
  <conditionalFormatting sqref="B20:L20">
    <cfRule type="cellIs" dxfId="11" priority="17" operator="greaterThan">
      <formula>#REF!</formula>
    </cfRule>
    <cfRule type="cellIs" dxfId="10" priority="18" operator="equal">
      <formula>#REF!</formula>
    </cfRule>
    <cfRule type="cellIs" dxfId="9" priority="19" operator="lessThan">
      <formula>#REF!</formula>
    </cfRule>
  </conditionalFormatting>
  <conditionalFormatting sqref="B4:C5">
    <cfRule type="cellIs" dxfId="8" priority="20" operator="greaterThan">
      <formula>#REF!</formula>
    </cfRule>
    <cfRule type="cellIs" dxfId="7" priority="21" operator="equal">
      <formula>#REF!</formula>
    </cfRule>
    <cfRule type="cellIs" dxfId="6" priority="22" operator="lessThan">
      <formula>#REF!</formula>
    </cfRule>
  </conditionalFormatting>
  <conditionalFormatting sqref="C2">
    <cfRule type="cellIs" dxfId="5" priority="23" operator="greaterThan">
      <formula>#REF!</formula>
    </cfRule>
    <cfRule type="cellIs" dxfId="4" priority="24" operator="equal">
      <formula>#REF!</formula>
    </cfRule>
    <cfRule type="cellIs" dxfId="3" priority="25" operator="lessThan">
      <formula>#REF!</formula>
    </cfRule>
  </conditionalFormatting>
  <conditionalFormatting sqref="A4 D4:L5">
    <cfRule type="cellIs" dxfId="2" priority="26" operator="greaterThan">
      <formula>#REF!</formula>
    </cfRule>
    <cfRule type="cellIs" dxfId="1" priority="27" operator="equal">
      <formula>#REF!</formula>
    </cfRule>
    <cfRule type="cellIs" dxfId="0" priority="28" operator="lessThan">
      <formula>#REF!</formula>
    </cfRule>
  </conditionalFormatting>
  <dataValidations count="1">
    <dataValidation type="list" allowBlank="1" showInputMessage="1" showErrorMessage="1" sqref="K38" xr:uid="{00000000-0002-0000-0000-000000000000}">
      <formula1>"0%,7%,19%"</formula1>
      <formula2>0</formula2>
    </dataValidation>
  </dataValidations>
  <pageMargins left="0.7" right="0.7" top="0.78749999999999998" bottom="0.78749999999999998" header="0.511811023622047" footer="0.511811023622047"/>
  <pageSetup paperSize="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Liguori, Luigi Gino</dc:creator>
  <dc:description/>
  <cp:lastModifiedBy>Menger, Manuela</cp:lastModifiedBy>
  <cp:revision>0</cp:revision>
  <dcterms:created xsi:type="dcterms:W3CDTF">2021-09-07T09:09:23Z</dcterms:created>
  <dcterms:modified xsi:type="dcterms:W3CDTF">2026-07-29T06:48:24Z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0x01010053E62466415BAC43AF1A43714BD93C8A</vt:lpwstr>
  </property>
  <property fmtid="{D5CDD505-2E9C-101B-9397-08002B2CF9AE}" pid="3" name="MediaServiceImageTags">
    <vt:lpwstr/>
  </property>
</Properties>
</file>